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"/>
    </mc:Choice>
  </mc:AlternateContent>
  <xr:revisionPtr revIDLastSave="0" documentId="13_ncr:1_{F854DD62-2D06-42C2-93F1-D06D6E85BEE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klop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N7" i="1" s="1"/>
  <c r="E8" i="1"/>
  <c r="N8" i="1" s="1"/>
  <c r="E9" i="1"/>
  <c r="N9" i="1" s="1"/>
  <c r="E10" i="1"/>
  <c r="E11" i="1"/>
  <c r="N11" i="1" s="1"/>
  <c r="E12" i="1"/>
  <c r="N12" i="1" s="1"/>
  <c r="E13" i="1"/>
  <c r="E14" i="1"/>
  <c r="N14" i="1" s="1"/>
  <c r="E15" i="1"/>
  <c r="N15" i="1" s="1"/>
  <c r="E16" i="1"/>
  <c r="N16" i="1" s="1"/>
  <c r="E17" i="1"/>
  <c r="N17" i="1" s="1"/>
  <c r="E18" i="1"/>
  <c r="E19" i="1"/>
  <c r="N19" i="1" s="1"/>
  <c r="E20" i="1"/>
  <c r="N20" i="1" s="1"/>
  <c r="E21" i="1"/>
  <c r="E22" i="1"/>
  <c r="E23" i="1"/>
  <c r="E24" i="1"/>
  <c r="N24" i="1" s="1"/>
  <c r="E25" i="1"/>
  <c r="N25" i="1" s="1"/>
  <c r="E26" i="1"/>
  <c r="E27" i="1"/>
  <c r="N27" i="1" s="1"/>
  <c r="E28" i="1"/>
  <c r="N28" i="1" s="1"/>
  <c r="E29" i="1"/>
  <c r="E30" i="1"/>
  <c r="N30" i="1" s="1"/>
  <c r="E31" i="1"/>
  <c r="N31" i="1" s="1"/>
  <c r="E32" i="1"/>
  <c r="N32" i="1" s="1"/>
  <c r="E33" i="1"/>
  <c r="E34" i="1"/>
  <c r="E6" i="1"/>
  <c r="N6" i="1" s="1"/>
  <c r="N10" i="1"/>
  <c r="N13" i="1"/>
  <c r="N18" i="1"/>
  <c r="N21" i="1"/>
  <c r="N22" i="1"/>
  <c r="N23" i="1"/>
  <c r="N26" i="1"/>
  <c r="N29" i="1"/>
  <c r="N33" i="1"/>
  <c r="N34" i="1"/>
</calcChain>
</file>

<file path=xl/sharedStrings.xml><?xml version="1.0" encoding="utf-8"?>
<sst xmlns="http://schemas.openxmlformats.org/spreadsheetml/2006/main" count="125" uniqueCount="87">
  <si>
    <t>ARTIKLI</t>
  </si>
  <si>
    <t>EM</t>
  </si>
  <si>
    <t xml:space="preserve">zap. št. </t>
  </si>
  <si>
    <t>1.</t>
  </si>
  <si>
    <t>5.</t>
  </si>
  <si>
    <t>3.</t>
  </si>
  <si>
    <t>2.</t>
  </si>
  <si>
    <t>4.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</si>
  <si>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</si>
  <si>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</si>
  <si>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</si>
  <si>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</si>
  <si>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</si>
  <si>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</si>
  <si>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</si>
  <si>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</si>
  <si>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</si>
  <si>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</si>
  <si>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</si>
  <si>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</si>
  <si>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</si>
  <si>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</si>
  <si>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</si>
  <si>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</si>
  <si>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</si>
  <si>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</si>
  <si>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</si>
  <si>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</si>
  <si>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</si>
  <si>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</si>
  <si>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poper zeleni v slanici, 200g</t>
  </si>
  <si>
    <t>29.</t>
  </si>
  <si>
    <t>30.</t>
  </si>
  <si>
    <t>okvirna količina</t>
  </si>
  <si>
    <t xml:space="preserve"> Cena na enoto mere v EUR brez DDV</t>
  </si>
  <si>
    <t>cena na enoto mere v EUR z DDV</t>
  </si>
  <si>
    <t xml:space="preserve"> Trgovsko ime oz. naziv ponujenega živila </t>
  </si>
  <si>
    <t xml:space="preserve"> sheme kakovosti </t>
  </si>
  <si>
    <t>pasiran paradižnik / paradižnikova mezga, 700g</t>
  </si>
  <si>
    <t>šampinjoni vloženi v kisu - celi,  680g</t>
  </si>
  <si>
    <t>vložena koruza, sladka,  340g</t>
  </si>
  <si>
    <t>ZPKZ Dob</t>
  </si>
  <si>
    <t>ZPKZ Ljubjana</t>
  </si>
  <si>
    <t xml:space="preserve">ZPKZ Ig </t>
  </si>
  <si>
    <t>ZPKZ Koper</t>
  </si>
  <si>
    <t>ZPKZ MB</t>
  </si>
  <si>
    <t>ZPMZKZ Celje</t>
  </si>
  <si>
    <t>PD Radeče</t>
  </si>
  <si>
    <t xml:space="preserve"> Gramatura oz. volumen ponujenega živila (+- 40 %)</t>
  </si>
  <si>
    <t>artičoke v slanici, 290g</t>
  </si>
  <si>
    <t>kg</t>
  </si>
  <si>
    <t>kuhan fižol beli, 400g - 600g</t>
  </si>
  <si>
    <t>šampinjoni slani, 2,5kg</t>
  </si>
  <si>
    <t>grah v slanici, 2,5 kg</t>
  </si>
  <si>
    <t>fižol stročji v slanici, 2,5kg</t>
  </si>
  <si>
    <t>korenje v slanici, 2,5kg - kocke</t>
  </si>
  <si>
    <t>vložena koruza, 2,5 kg</t>
  </si>
  <si>
    <t>ajvar 1kg</t>
  </si>
  <si>
    <t>hren 1kg</t>
  </si>
  <si>
    <t>olive zelene brez koščic 1kg</t>
  </si>
  <si>
    <t>olive črne brez koščic 1kg</t>
  </si>
  <si>
    <t>kapre v slanici 1kg</t>
  </si>
  <si>
    <t>rdeča pesa v kisu, brez konzervansov,   5kg</t>
  </si>
  <si>
    <t>kumarice kisle, brez konzervansov, cele, enakomerno velike,   5kg</t>
  </si>
  <si>
    <t>kumarice kisle delikatesne, brez konzervansov, cele, enakomerno velike,  1kg</t>
  </si>
  <si>
    <t>paprika pečena fileti - rdeča 1kg</t>
  </si>
  <si>
    <t>solata mešana kisla 5kg</t>
  </si>
  <si>
    <t>džuveč 5kg</t>
  </si>
  <si>
    <t>mezga paradižnikova 5kg</t>
  </si>
  <si>
    <t>paradižnik pelati 3kg</t>
  </si>
  <si>
    <t>kuhan rjavi fižol 3kg</t>
  </si>
  <si>
    <t>kuhan rjavi fižol 1kg</t>
  </si>
  <si>
    <t>kuhan fižol rdeči 3kg</t>
  </si>
  <si>
    <t>kuhan fižol rdeči 1kg</t>
  </si>
  <si>
    <t xml:space="preserve">SKUPAJ: </t>
  </si>
  <si>
    <t xml:space="preserve"> cena na enoto pakiranja v EUR brez  DDV</t>
  </si>
  <si>
    <t xml:space="preserve"> cena na enoto pakiranja  v EUR z DDV</t>
  </si>
  <si>
    <t>vrednost okvirne količine na enoto pakiranja v EUR z DDV</t>
  </si>
  <si>
    <t>kos</t>
  </si>
  <si>
    <t>sklop 3: konzervirane vrtnine - vsi ZPKZ in PD Radeče</t>
  </si>
  <si>
    <t>paprika kisla fileti,  kot Eta 5kg</t>
  </si>
  <si>
    <t>ZPKZ MB - Rogoza</t>
  </si>
  <si>
    <t>ZPKZ MB - MS</t>
  </si>
  <si>
    <t>koda za naročanje</t>
  </si>
  <si>
    <t>9. (3*8)</t>
  </si>
  <si>
    <t>12. (3*11)</t>
  </si>
  <si>
    <t>cena na enoto mere za okvirno količino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</si>
</sst>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5"/>
  <sheetViews>
    <sheetView tabSelected="1" workbookViewId="0">
      <selection activeCell="C4" sqref="C4"/>
    </sheetView>
  </sheetViews>
  <sheetFormatPr defaultRowHeight="15" x14ac:dyDescent="0.25"/>
  <cols>
    <col min="3" max="3" width="49.140625" customWidth="1"/>
    <col min="14" max="14" width="11.140625" style="10" customWidth="1"/>
    <col min="15" max="15" width="11.85546875" customWidth="1"/>
    <col min="16" max="17" width="12.85546875" customWidth="1"/>
    <col min="18" max="18" width="12.5703125" customWidth="1"/>
    <col min="19" max="20" width="14.5703125" customWidth="1"/>
    <col min="21" max="21" width="14" customWidth="1"/>
    <col min="22" max="22" width="12.7109375" customWidth="1"/>
    <col min="23" max="23" width="13.7109375" customWidth="1"/>
    <col min="24" max="24" width="15.28515625" customWidth="1"/>
  </cols>
  <sheetData>
    <row r="1" spans="1:24" x14ac:dyDescent="0.25">
      <c r="C1" s="10" t="s">
        <v>79</v>
      </c>
    </row>
    <row r="3" spans="1:24" ht="67.150000000000006" customHeight="1" x14ac:dyDescent="0.25">
      <c r="B3" s="1" t="s">
        <v>2</v>
      </c>
      <c r="C3" s="1" t="s">
        <v>0</v>
      </c>
      <c r="D3" s="1" t="s">
        <v>1</v>
      </c>
      <c r="E3" s="11" t="s">
        <v>41</v>
      </c>
      <c r="F3" s="11" t="s">
        <v>42</v>
      </c>
      <c r="G3" s="12" t="s">
        <v>43</v>
      </c>
      <c r="H3" s="13" t="s">
        <v>44</v>
      </c>
      <c r="I3" s="14" t="s">
        <v>45</v>
      </c>
      <c r="J3" s="14" t="s">
        <v>81</v>
      </c>
      <c r="K3" s="14" t="s">
        <v>82</v>
      </c>
      <c r="L3" s="14" t="s">
        <v>46</v>
      </c>
      <c r="M3" s="14" t="s">
        <v>47</v>
      </c>
      <c r="N3" s="9" t="s">
        <v>33</v>
      </c>
      <c r="O3" s="9" t="s">
        <v>36</v>
      </c>
      <c r="P3" s="9" t="s">
        <v>48</v>
      </c>
      <c r="Q3" s="9" t="s">
        <v>83</v>
      </c>
      <c r="R3" s="9" t="s">
        <v>75</v>
      </c>
      <c r="S3" s="9" t="s">
        <v>76</v>
      </c>
      <c r="T3" s="9" t="s">
        <v>77</v>
      </c>
      <c r="U3" s="9" t="s">
        <v>34</v>
      </c>
      <c r="V3" s="9" t="s">
        <v>35</v>
      </c>
      <c r="W3" s="9" t="s">
        <v>86</v>
      </c>
      <c r="X3" s="9" t="s">
        <v>37</v>
      </c>
    </row>
    <row r="4" spans="1:24" ht="15" customHeight="1" x14ac:dyDescent="0.25">
      <c r="B4" s="1"/>
      <c r="C4" s="1" t="s">
        <v>3</v>
      </c>
      <c r="D4" s="1" t="s">
        <v>6</v>
      </c>
      <c r="E4" s="4"/>
      <c r="F4" s="4"/>
      <c r="G4" s="5"/>
      <c r="H4" s="6"/>
      <c r="I4" s="7"/>
      <c r="J4" s="7"/>
      <c r="K4" s="7"/>
      <c r="L4" s="7"/>
      <c r="M4" s="7"/>
      <c r="N4" s="9" t="s">
        <v>5</v>
      </c>
      <c r="O4" s="9" t="s">
        <v>7</v>
      </c>
      <c r="P4" s="9" t="s">
        <v>4</v>
      </c>
      <c r="Q4" s="9" t="s">
        <v>8</v>
      </c>
      <c r="R4" s="9" t="s">
        <v>9</v>
      </c>
      <c r="S4" s="9" t="s">
        <v>10</v>
      </c>
      <c r="T4" s="9" t="s">
        <v>84</v>
      </c>
      <c r="U4" s="9" t="s">
        <v>12</v>
      </c>
      <c r="V4" s="9" t="s">
        <v>13</v>
      </c>
      <c r="W4" s="9" t="s">
        <v>85</v>
      </c>
      <c r="X4" s="9" t="s">
        <v>15</v>
      </c>
    </row>
    <row r="5" spans="1:24" ht="15" customHeight="1" x14ac:dyDescent="0.25">
      <c r="A5" s="21"/>
      <c r="B5" s="20"/>
      <c r="C5" s="20"/>
      <c r="D5" s="20"/>
      <c r="E5" s="22"/>
      <c r="F5" s="22"/>
      <c r="G5" s="23"/>
      <c r="H5" s="24"/>
      <c r="I5" s="25"/>
      <c r="J5" s="25"/>
      <c r="K5" s="25"/>
      <c r="L5" s="25"/>
      <c r="M5" s="25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4" x14ac:dyDescent="0.25">
      <c r="B6" s="1" t="s">
        <v>3</v>
      </c>
      <c r="C6" s="2" t="s">
        <v>57</v>
      </c>
      <c r="D6" s="3" t="s">
        <v>50</v>
      </c>
      <c r="E6" s="18">
        <f>F6*1.2</f>
        <v>240</v>
      </c>
      <c r="F6" s="18">
        <v>200</v>
      </c>
      <c r="G6" s="18">
        <v>432</v>
      </c>
      <c r="H6" s="18">
        <v>378</v>
      </c>
      <c r="I6" s="18">
        <v>1000</v>
      </c>
      <c r="J6" s="18">
        <v>300</v>
      </c>
      <c r="K6" s="18">
        <v>600</v>
      </c>
      <c r="L6" s="1">
        <v>200</v>
      </c>
      <c r="M6" s="18">
        <v>360</v>
      </c>
      <c r="N6" s="19">
        <f>SUM(E6:M6)</f>
        <v>3710</v>
      </c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x14ac:dyDescent="0.25">
      <c r="B7" s="1" t="s">
        <v>6</v>
      </c>
      <c r="C7" s="16" t="s">
        <v>58</v>
      </c>
      <c r="D7" s="3" t="s">
        <v>50</v>
      </c>
      <c r="E7" s="18">
        <f t="shared" ref="E7:E34" si="0">F7*1.2</f>
        <v>240</v>
      </c>
      <c r="F7" s="18">
        <v>200</v>
      </c>
      <c r="G7" s="18">
        <v>72</v>
      </c>
      <c r="H7" s="18">
        <v>21</v>
      </c>
      <c r="I7" s="18">
        <v>120</v>
      </c>
      <c r="J7" s="18">
        <v>30</v>
      </c>
      <c r="K7" s="18">
        <v>30</v>
      </c>
      <c r="L7" s="1">
        <v>50</v>
      </c>
      <c r="M7" s="18">
        <v>10</v>
      </c>
      <c r="N7" s="19">
        <f t="shared" ref="N7:N34" si="1">SUM(E7:M7)</f>
        <v>773</v>
      </c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x14ac:dyDescent="0.25">
      <c r="B8" s="1" t="s">
        <v>5</v>
      </c>
      <c r="C8" s="17" t="s">
        <v>59</v>
      </c>
      <c r="D8" s="1" t="s">
        <v>50</v>
      </c>
      <c r="E8" s="18">
        <f t="shared" si="0"/>
        <v>6</v>
      </c>
      <c r="F8" s="18">
        <v>5</v>
      </c>
      <c r="G8" s="18">
        <v>18</v>
      </c>
      <c r="H8" s="18">
        <v>45</v>
      </c>
      <c r="I8" s="18">
        <v>120</v>
      </c>
      <c r="J8" s="18">
        <v>15</v>
      </c>
      <c r="K8" s="18">
        <v>30</v>
      </c>
      <c r="L8" s="1">
        <v>20</v>
      </c>
      <c r="M8" s="18">
        <v>10</v>
      </c>
      <c r="N8" s="19">
        <f t="shared" si="1"/>
        <v>269</v>
      </c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x14ac:dyDescent="0.25">
      <c r="B9" s="1" t="s">
        <v>7</v>
      </c>
      <c r="C9" s="17" t="s">
        <v>60</v>
      </c>
      <c r="D9" s="1" t="s">
        <v>50</v>
      </c>
      <c r="E9" s="18">
        <f t="shared" si="0"/>
        <v>6</v>
      </c>
      <c r="F9" s="18">
        <v>5</v>
      </c>
      <c r="G9" s="18">
        <v>18</v>
      </c>
      <c r="H9" s="18">
        <v>24</v>
      </c>
      <c r="I9" s="18">
        <v>120</v>
      </c>
      <c r="J9" s="18">
        <v>15</v>
      </c>
      <c r="K9" s="18">
        <v>30</v>
      </c>
      <c r="L9" s="1">
        <v>10</v>
      </c>
      <c r="M9" s="18">
        <v>10</v>
      </c>
      <c r="N9" s="19">
        <f t="shared" si="1"/>
        <v>238</v>
      </c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x14ac:dyDescent="0.25">
      <c r="B10" s="1" t="s">
        <v>4</v>
      </c>
      <c r="C10" s="17" t="s">
        <v>49</v>
      </c>
      <c r="D10" s="1" t="s">
        <v>50</v>
      </c>
      <c r="E10" s="18">
        <f t="shared" si="0"/>
        <v>1.2</v>
      </c>
      <c r="F10" s="18">
        <v>1</v>
      </c>
      <c r="G10" s="18">
        <v>9</v>
      </c>
      <c r="H10" s="18">
        <v>0</v>
      </c>
      <c r="I10" s="18">
        <v>0</v>
      </c>
      <c r="J10" s="18">
        <v>0</v>
      </c>
      <c r="K10" s="18">
        <v>0</v>
      </c>
      <c r="L10" s="1">
        <v>0</v>
      </c>
      <c r="M10" s="18">
        <v>10</v>
      </c>
      <c r="N10" s="19">
        <f t="shared" si="1"/>
        <v>21.2</v>
      </c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x14ac:dyDescent="0.25">
      <c r="B11" s="1" t="s">
        <v>8</v>
      </c>
      <c r="C11" s="17" t="s">
        <v>61</v>
      </c>
      <c r="D11" s="1" t="s">
        <v>50</v>
      </c>
      <c r="E11" s="18">
        <f t="shared" si="0"/>
        <v>1.2</v>
      </c>
      <c r="F11" s="18">
        <v>1</v>
      </c>
      <c r="G11" s="18">
        <v>9</v>
      </c>
      <c r="H11" s="18">
        <v>3</v>
      </c>
      <c r="I11" s="18">
        <v>12</v>
      </c>
      <c r="J11" s="18">
        <v>5</v>
      </c>
      <c r="K11" s="18">
        <v>3</v>
      </c>
      <c r="L11" s="1">
        <v>1</v>
      </c>
      <c r="M11" s="18">
        <v>1</v>
      </c>
      <c r="N11" s="19">
        <f t="shared" si="1"/>
        <v>36.200000000000003</v>
      </c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x14ac:dyDescent="0.25">
      <c r="B12" s="1" t="s">
        <v>9</v>
      </c>
      <c r="C12" s="17" t="s">
        <v>30</v>
      </c>
      <c r="D12" s="1" t="s">
        <v>78</v>
      </c>
      <c r="E12" s="18">
        <f t="shared" si="0"/>
        <v>1.2</v>
      </c>
      <c r="F12" s="18">
        <v>1</v>
      </c>
      <c r="G12" s="18">
        <v>9</v>
      </c>
      <c r="H12" s="18">
        <v>0</v>
      </c>
      <c r="I12" s="18">
        <v>120</v>
      </c>
      <c r="J12" s="18">
        <v>20</v>
      </c>
      <c r="K12" s="18">
        <v>30</v>
      </c>
      <c r="L12" s="1">
        <v>10</v>
      </c>
      <c r="M12" s="18">
        <v>1</v>
      </c>
      <c r="N12" s="19">
        <f t="shared" si="1"/>
        <v>192.2</v>
      </c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x14ac:dyDescent="0.25">
      <c r="B13" s="1" t="s">
        <v>10</v>
      </c>
      <c r="C13" s="17" t="s">
        <v>62</v>
      </c>
      <c r="D13" s="1" t="s">
        <v>50</v>
      </c>
      <c r="E13" s="18">
        <f t="shared" si="0"/>
        <v>6349.2</v>
      </c>
      <c r="F13" s="18">
        <v>5291</v>
      </c>
      <c r="G13" s="18">
        <v>1080</v>
      </c>
      <c r="H13" s="18">
        <v>81</v>
      </c>
      <c r="I13" s="18">
        <v>1200</v>
      </c>
      <c r="J13" s="18">
        <v>100</v>
      </c>
      <c r="K13" s="18">
        <v>300</v>
      </c>
      <c r="L13" s="1">
        <v>600</v>
      </c>
      <c r="M13" s="18">
        <v>250</v>
      </c>
      <c r="N13" s="19">
        <f t="shared" si="1"/>
        <v>15251.2</v>
      </c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30" x14ac:dyDescent="0.25">
      <c r="B14" s="1" t="s">
        <v>11</v>
      </c>
      <c r="C14" s="17" t="s">
        <v>63</v>
      </c>
      <c r="D14" s="1" t="s">
        <v>50</v>
      </c>
      <c r="E14" s="18">
        <f t="shared" si="0"/>
        <v>2539.1999999999998</v>
      </c>
      <c r="F14" s="18">
        <v>2116</v>
      </c>
      <c r="G14" s="18">
        <v>540</v>
      </c>
      <c r="H14" s="18">
        <v>183</v>
      </c>
      <c r="I14" s="18">
        <v>1800</v>
      </c>
      <c r="J14" s="18">
        <v>150</v>
      </c>
      <c r="K14" s="18">
        <v>450</v>
      </c>
      <c r="L14" s="1">
        <v>100</v>
      </c>
      <c r="M14" s="18">
        <v>0</v>
      </c>
      <c r="N14" s="19">
        <f t="shared" si="1"/>
        <v>7878.2</v>
      </c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30" x14ac:dyDescent="0.25">
      <c r="B15" s="1" t="s">
        <v>12</v>
      </c>
      <c r="C15" s="17" t="s">
        <v>64</v>
      </c>
      <c r="D15" s="1" t="s">
        <v>50</v>
      </c>
      <c r="E15" s="18">
        <f t="shared" si="0"/>
        <v>6</v>
      </c>
      <c r="F15" s="18">
        <v>5</v>
      </c>
      <c r="G15" s="18">
        <v>18</v>
      </c>
      <c r="H15" s="18">
        <v>39</v>
      </c>
      <c r="I15" s="18">
        <v>600</v>
      </c>
      <c r="J15" s="18">
        <v>200</v>
      </c>
      <c r="K15" s="18">
        <v>150</v>
      </c>
      <c r="L15" s="1">
        <v>100</v>
      </c>
      <c r="M15" s="18">
        <v>450</v>
      </c>
      <c r="N15" s="19">
        <f t="shared" si="1"/>
        <v>1568</v>
      </c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x14ac:dyDescent="0.25">
      <c r="B16" s="1" t="s">
        <v>13</v>
      </c>
      <c r="C16" s="17" t="s">
        <v>80</v>
      </c>
      <c r="D16" s="1" t="s">
        <v>50</v>
      </c>
      <c r="E16" s="18">
        <f t="shared" si="0"/>
        <v>952.8</v>
      </c>
      <c r="F16" s="18">
        <v>794</v>
      </c>
      <c r="G16" s="18">
        <v>540</v>
      </c>
      <c r="H16" s="18">
        <v>12</v>
      </c>
      <c r="I16" s="18">
        <v>960</v>
      </c>
      <c r="J16" s="18">
        <v>45</v>
      </c>
      <c r="K16" s="18">
        <v>240</v>
      </c>
      <c r="L16" s="1">
        <v>10</v>
      </c>
      <c r="M16" s="18">
        <v>0</v>
      </c>
      <c r="N16" s="19">
        <f t="shared" si="1"/>
        <v>3553.8</v>
      </c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2:24" x14ac:dyDescent="0.25">
      <c r="B17" s="1" t="s">
        <v>14</v>
      </c>
      <c r="C17" s="17" t="s">
        <v>65</v>
      </c>
      <c r="D17" s="1" t="s">
        <v>50</v>
      </c>
      <c r="E17" s="18">
        <f t="shared" si="0"/>
        <v>6</v>
      </c>
      <c r="F17" s="18">
        <v>5</v>
      </c>
      <c r="G17" s="18">
        <v>18</v>
      </c>
      <c r="H17" s="18">
        <v>21</v>
      </c>
      <c r="I17" s="18">
        <v>1000</v>
      </c>
      <c r="J17" s="18">
        <v>15</v>
      </c>
      <c r="K17" s="18">
        <v>150</v>
      </c>
      <c r="L17" s="1">
        <v>20</v>
      </c>
      <c r="M17" s="18">
        <v>450</v>
      </c>
      <c r="N17" s="19">
        <f t="shared" si="1"/>
        <v>1685</v>
      </c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2:24" x14ac:dyDescent="0.25">
      <c r="B18" s="1" t="s">
        <v>15</v>
      </c>
      <c r="C18" s="17" t="s">
        <v>66</v>
      </c>
      <c r="D18" s="1" t="s">
        <v>50</v>
      </c>
      <c r="E18" s="18">
        <f t="shared" si="0"/>
        <v>1200</v>
      </c>
      <c r="F18" s="18">
        <v>1000</v>
      </c>
      <c r="G18" s="18">
        <v>1080</v>
      </c>
      <c r="H18" s="18">
        <v>129</v>
      </c>
      <c r="I18" s="18">
        <v>2000</v>
      </c>
      <c r="J18" s="18">
        <v>300</v>
      </c>
      <c r="K18" s="18">
        <v>600</v>
      </c>
      <c r="L18" s="1">
        <v>10</v>
      </c>
      <c r="M18" s="18">
        <v>250</v>
      </c>
      <c r="N18" s="19">
        <f t="shared" si="1"/>
        <v>6569</v>
      </c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2:24" x14ac:dyDescent="0.25">
      <c r="B19" s="1" t="s">
        <v>16</v>
      </c>
      <c r="C19" s="17" t="s">
        <v>67</v>
      </c>
      <c r="D19" s="1" t="s">
        <v>50</v>
      </c>
      <c r="E19" s="18">
        <f t="shared" si="0"/>
        <v>634.79999999999995</v>
      </c>
      <c r="F19" s="18">
        <v>529</v>
      </c>
      <c r="G19" s="18">
        <v>540</v>
      </c>
      <c r="H19" s="18">
        <v>477</v>
      </c>
      <c r="I19" s="18">
        <v>1000</v>
      </c>
      <c r="J19" s="18">
        <v>60</v>
      </c>
      <c r="K19" s="18">
        <v>350</v>
      </c>
      <c r="L19" s="1">
        <v>50</v>
      </c>
      <c r="M19" s="18">
        <v>30</v>
      </c>
      <c r="N19" s="19">
        <f t="shared" si="1"/>
        <v>3670.8</v>
      </c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24" x14ac:dyDescent="0.25">
      <c r="B20" s="1" t="s">
        <v>17</v>
      </c>
      <c r="C20" s="17" t="s">
        <v>38</v>
      </c>
      <c r="D20" s="1" t="s">
        <v>78</v>
      </c>
      <c r="E20" s="18">
        <f t="shared" si="0"/>
        <v>6</v>
      </c>
      <c r="F20" s="18">
        <v>5</v>
      </c>
      <c r="G20" s="18">
        <v>18</v>
      </c>
      <c r="H20" s="18">
        <v>0</v>
      </c>
      <c r="I20" s="18">
        <v>360</v>
      </c>
      <c r="J20" s="18">
        <v>40</v>
      </c>
      <c r="K20" s="18">
        <v>360</v>
      </c>
      <c r="L20" s="1">
        <v>100</v>
      </c>
      <c r="M20" s="18">
        <v>360</v>
      </c>
      <c r="N20" s="19">
        <f t="shared" si="1"/>
        <v>1249</v>
      </c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2:24" x14ac:dyDescent="0.25">
      <c r="B21" s="1" t="s">
        <v>18</v>
      </c>
      <c r="C21" s="17" t="s">
        <v>68</v>
      </c>
      <c r="D21" s="1" t="s">
        <v>50</v>
      </c>
      <c r="E21" s="18">
        <f t="shared" si="0"/>
        <v>240</v>
      </c>
      <c r="F21" s="18">
        <v>200</v>
      </c>
      <c r="G21" s="18">
        <v>540</v>
      </c>
      <c r="H21" s="18">
        <v>90</v>
      </c>
      <c r="I21" s="18">
        <v>1600</v>
      </c>
      <c r="J21" s="18">
        <v>0</v>
      </c>
      <c r="K21" s="18">
        <v>200</v>
      </c>
      <c r="L21" s="1">
        <v>100</v>
      </c>
      <c r="M21" s="18">
        <v>0</v>
      </c>
      <c r="N21" s="19">
        <f t="shared" si="1"/>
        <v>2970</v>
      </c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2:24" x14ac:dyDescent="0.25">
      <c r="B22" s="1" t="s">
        <v>19</v>
      </c>
      <c r="C22" s="17" t="s">
        <v>69</v>
      </c>
      <c r="D22" s="1" t="s">
        <v>50</v>
      </c>
      <c r="E22" s="18">
        <f t="shared" si="0"/>
        <v>9600</v>
      </c>
      <c r="F22" s="18">
        <v>8000</v>
      </c>
      <c r="G22" s="18">
        <v>972</v>
      </c>
      <c r="H22" s="18">
        <v>654</v>
      </c>
      <c r="I22" s="18">
        <v>2000</v>
      </c>
      <c r="J22" s="18">
        <v>150</v>
      </c>
      <c r="K22" s="18">
        <v>300</v>
      </c>
      <c r="L22" s="1">
        <v>700</v>
      </c>
      <c r="M22" s="18">
        <v>110</v>
      </c>
      <c r="N22" s="19">
        <f t="shared" si="1"/>
        <v>22486</v>
      </c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2:24" x14ac:dyDescent="0.25">
      <c r="B23" s="1" t="s">
        <v>20</v>
      </c>
      <c r="C23" s="17" t="s">
        <v>70</v>
      </c>
      <c r="D23" s="1" t="s">
        <v>50</v>
      </c>
      <c r="E23" s="18">
        <f t="shared" si="0"/>
        <v>384</v>
      </c>
      <c r="F23" s="18">
        <v>320</v>
      </c>
      <c r="G23" s="18">
        <v>648</v>
      </c>
      <c r="H23" s="18">
        <v>18</v>
      </c>
      <c r="I23" s="18">
        <v>400</v>
      </c>
      <c r="J23" s="18">
        <v>90</v>
      </c>
      <c r="K23" s="18">
        <v>240</v>
      </c>
      <c r="L23" s="1">
        <v>800</v>
      </c>
      <c r="M23" s="18">
        <v>0</v>
      </c>
      <c r="N23" s="19">
        <f t="shared" si="1"/>
        <v>2900</v>
      </c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2:24" x14ac:dyDescent="0.25">
      <c r="B24" s="1" t="s">
        <v>21</v>
      </c>
      <c r="C24" s="17" t="s">
        <v>71</v>
      </c>
      <c r="D24" s="1" t="s">
        <v>50</v>
      </c>
      <c r="E24" s="18">
        <f t="shared" si="0"/>
        <v>24</v>
      </c>
      <c r="F24" s="18">
        <v>20</v>
      </c>
      <c r="G24" s="18">
        <v>60</v>
      </c>
      <c r="H24" s="18">
        <v>0</v>
      </c>
      <c r="I24" s="18">
        <v>90</v>
      </c>
      <c r="J24" s="18">
        <v>150</v>
      </c>
      <c r="K24" s="18">
        <v>90</v>
      </c>
      <c r="L24" s="1">
        <v>10</v>
      </c>
      <c r="M24" s="18">
        <v>450</v>
      </c>
      <c r="N24" s="19">
        <f t="shared" si="1"/>
        <v>894</v>
      </c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2:24" x14ac:dyDescent="0.25">
      <c r="B25" s="1" t="s">
        <v>22</v>
      </c>
      <c r="C25" s="17" t="s">
        <v>72</v>
      </c>
      <c r="D25" s="1" t="s">
        <v>50</v>
      </c>
      <c r="E25" s="18">
        <f t="shared" si="0"/>
        <v>384</v>
      </c>
      <c r="F25" s="18">
        <v>320</v>
      </c>
      <c r="G25" s="18">
        <v>90</v>
      </c>
      <c r="H25" s="18">
        <v>0</v>
      </c>
      <c r="I25" s="18">
        <v>90</v>
      </c>
      <c r="J25" s="18">
        <v>30</v>
      </c>
      <c r="K25" s="18">
        <v>90</v>
      </c>
      <c r="L25" s="1">
        <v>100</v>
      </c>
      <c r="M25" s="18">
        <v>0</v>
      </c>
      <c r="N25" s="19">
        <f t="shared" si="1"/>
        <v>1104</v>
      </c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2:24" x14ac:dyDescent="0.25">
      <c r="B26" s="1" t="s">
        <v>23</v>
      </c>
      <c r="C26" s="17" t="s">
        <v>73</v>
      </c>
      <c r="D26" s="1" t="s">
        <v>50</v>
      </c>
      <c r="E26" s="18">
        <f t="shared" si="0"/>
        <v>18</v>
      </c>
      <c r="F26" s="18">
        <v>15</v>
      </c>
      <c r="G26" s="18">
        <v>60</v>
      </c>
      <c r="H26" s="18">
        <v>0</v>
      </c>
      <c r="I26" s="18">
        <v>90</v>
      </c>
      <c r="J26" s="18">
        <v>100</v>
      </c>
      <c r="K26" s="18">
        <v>90</v>
      </c>
      <c r="L26" s="1">
        <v>10</v>
      </c>
      <c r="M26" s="18">
        <v>450</v>
      </c>
      <c r="N26" s="19">
        <f t="shared" si="1"/>
        <v>833</v>
      </c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2:24" x14ac:dyDescent="0.25">
      <c r="B27" s="1" t="s">
        <v>24</v>
      </c>
      <c r="C27" s="17" t="s">
        <v>51</v>
      </c>
      <c r="D27" s="1" t="s">
        <v>78</v>
      </c>
      <c r="E27" s="18">
        <f t="shared" si="0"/>
        <v>18</v>
      </c>
      <c r="F27" s="18">
        <v>15</v>
      </c>
      <c r="G27" s="18">
        <v>60</v>
      </c>
      <c r="H27" s="18">
        <v>0</v>
      </c>
      <c r="I27" s="18">
        <v>90</v>
      </c>
      <c r="J27" s="18">
        <v>30</v>
      </c>
      <c r="K27" s="18">
        <v>90</v>
      </c>
      <c r="L27" s="1">
        <v>100</v>
      </c>
      <c r="M27" s="18">
        <v>200</v>
      </c>
      <c r="N27" s="19">
        <f t="shared" si="1"/>
        <v>603</v>
      </c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2:24" x14ac:dyDescent="0.25">
      <c r="B28" s="1" t="s">
        <v>25</v>
      </c>
      <c r="C28" s="17" t="s">
        <v>52</v>
      </c>
      <c r="D28" s="1" t="s">
        <v>50</v>
      </c>
      <c r="E28" s="18">
        <f t="shared" si="0"/>
        <v>3600</v>
      </c>
      <c r="F28" s="18">
        <v>3000</v>
      </c>
      <c r="G28" s="18">
        <v>30</v>
      </c>
      <c r="H28" s="18">
        <v>312</v>
      </c>
      <c r="I28" s="18">
        <v>90</v>
      </c>
      <c r="J28" s="18">
        <v>150</v>
      </c>
      <c r="K28" s="18">
        <v>90</v>
      </c>
      <c r="L28" s="1">
        <v>50</v>
      </c>
      <c r="M28" s="18">
        <v>6</v>
      </c>
      <c r="N28" s="19">
        <f t="shared" si="1"/>
        <v>7328</v>
      </c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2:24" x14ac:dyDescent="0.25">
      <c r="B29" s="1" t="s">
        <v>26</v>
      </c>
      <c r="C29" s="17" t="s">
        <v>39</v>
      </c>
      <c r="D29" s="1" t="s">
        <v>78</v>
      </c>
      <c r="E29" s="18">
        <f t="shared" si="0"/>
        <v>18</v>
      </c>
      <c r="F29" s="18">
        <v>15</v>
      </c>
      <c r="G29" s="18">
        <v>36</v>
      </c>
      <c r="H29" s="18">
        <v>0</v>
      </c>
      <c r="I29" s="18">
        <v>60</v>
      </c>
      <c r="J29" s="18">
        <v>15</v>
      </c>
      <c r="K29" s="18">
        <v>60</v>
      </c>
      <c r="L29" s="1">
        <v>200</v>
      </c>
      <c r="M29" s="18">
        <v>0</v>
      </c>
      <c r="N29" s="19">
        <f t="shared" si="1"/>
        <v>404</v>
      </c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2:24" x14ac:dyDescent="0.25">
      <c r="B30" s="1" t="s">
        <v>27</v>
      </c>
      <c r="C30" s="17" t="s">
        <v>53</v>
      </c>
      <c r="D30" s="1" t="s">
        <v>50</v>
      </c>
      <c r="E30" s="18">
        <f t="shared" si="0"/>
        <v>120</v>
      </c>
      <c r="F30" s="18">
        <v>100</v>
      </c>
      <c r="G30" s="18">
        <v>540</v>
      </c>
      <c r="H30" s="18">
        <v>0</v>
      </c>
      <c r="I30" s="18">
        <v>20</v>
      </c>
      <c r="J30" s="18">
        <v>0</v>
      </c>
      <c r="K30" s="18">
        <v>20</v>
      </c>
      <c r="L30" s="1">
        <v>50</v>
      </c>
      <c r="M30" s="18">
        <v>110</v>
      </c>
      <c r="N30" s="19">
        <f t="shared" si="1"/>
        <v>960</v>
      </c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2:24" x14ac:dyDescent="0.25">
      <c r="B31" s="1" t="s">
        <v>28</v>
      </c>
      <c r="C31" s="17" t="s">
        <v>54</v>
      </c>
      <c r="D31" s="1" t="s">
        <v>50</v>
      </c>
      <c r="E31" s="18">
        <f t="shared" si="0"/>
        <v>600</v>
      </c>
      <c r="F31" s="18">
        <v>500</v>
      </c>
      <c r="G31" s="18">
        <v>540</v>
      </c>
      <c r="H31" s="18">
        <v>0</v>
      </c>
      <c r="I31" s="18">
        <v>20</v>
      </c>
      <c r="J31" s="18">
        <v>0</v>
      </c>
      <c r="K31" s="18">
        <v>20</v>
      </c>
      <c r="L31" s="1">
        <v>100</v>
      </c>
      <c r="M31" s="18">
        <v>200</v>
      </c>
      <c r="N31" s="19">
        <f t="shared" si="1"/>
        <v>1980</v>
      </c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2:24" x14ac:dyDescent="0.25">
      <c r="B32" s="1" t="s">
        <v>29</v>
      </c>
      <c r="C32" s="17" t="s">
        <v>55</v>
      </c>
      <c r="D32" s="1" t="s">
        <v>50</v>
      </c>
      <c r="E32" s="18">
        <f t="shared" si="0"/>
        <v>12</v>
      </c>
      <c r="F32" s="18">
        <v>10</v>
      </c>
      <c r="G32" s="18">
        <v>270</v>
      </c>
      <c r="H32" s="18">
        <v>0</v>
      </c>
      <c r="I32" s="18">
        <v>20</v>
      </c>
      <c r="J32" s="18">
        <v>0</v>
      </c>
      <c r="K32" s="18">
        <v>20</v>
      </c>
      <c r="L32" s="1">
        <v>10</v>
      </c>
      <c r="M32" s="18">
        <v>200</v>
      </c>
      <c r="N32" s="19">
        <f t="shared" si="1"/>
        <v>542</v>
      </c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2:24" x14ac:dyDescent="0.25">
      <c r="B33" s="1" t="s">
        <v>31</v>
      </c>
      <c r="C33" s="17" t="s">
        <v>40</v>
      </c>
      <c r="D33" s="1" t="s">
        <v>78</v>
      </c>
      <c r="E33" s="18">
        <f t="shared" si="0"/>
        <v>6</v>
      </c>
      <c r="F33" s="18">
        <v>5</v>
      </c>
      <c r="G33" s="18">
        <v>60</v>
      </c>
      <c r="H33" s="18">
        <v>0</v>
      </c>
      <c r="I33" s="18">
        <v>300</v>
      </c>
      <c r="J33" s="18">
        <v>30</v>
      </c>
      <c r="K33" s="18">
        <v>300</v>
      </c>
      <c r="L33" s="1">
        <v>10</v>
      </c>
      <c r="M33" s="18">
        <v>360</v>
      </c>
      <c r="N33" s="19">
        <f t="shared" si="1"/>
        <v>1071</v>
      </c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2:24" x14ac:dyDescent="0.25">
      <c r="B34" s="1" t="s">
        <v>32</v>
      </c>
      <c r="C34" s="17" t="s">
        <v>56</v>
      </c>
      <c r="D34" s="1" t="s">
        <v>50</v>
      </c>
      <c r="E34" s="18">
        <f t="shared" si="0"/>
        <v>24</v>
      </c>
      <c r="F34" s="18">
        <v>20</v>
      </c>
      <c r="G34" s="18">
        <v>90</v>
      </c>
      <c r="H34" s="18">
        <v>135</v>
      </c>
      <c r="I34" s="18">
        <v>120</v>
      </c>
      <c r="J34" s="18">
        <v>0</v>
      </c>
      <c r="K34" s="18">
        <v>120</v>
      </c>
      <c r="L34" s="1">
        <v>20</v>
      </c>
      <c r="M34" s="18">
        <v>0</v>
      </c>
      <c r="N34" s="19">
        <f t="shared" si="1"/>
        <v>529</v>
      </c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2:24" x14ac:dyDescent="0.25">
      <c r="C35" s="15" t="s">
        <v>74</v>
      </c>
    </row>
  </sheetData>
  <pageMargins left="0.7" right="0.7" top="0.75" bottom="0.75" header="0.3" footer="0.3"/>
  <pageSetup paperSize="8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cp:lastPrinted>2023-02-09T13:50:34Z</cp:lastPrinted>
  <dcterms:created xsi:type="dcterms:W3CDTF">2023-01-24T10:10:56Z</dcterms:created>
  <dcterms:modified xsi:type="dcterms:W3CDTF">2026-04-16T11:53:47Z</dcterms:modified>
</cp:coreProperties>
</file>